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300" windowWidth="9720" windowHeight="714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F13" i="3" l="1"/>
  <c r="I22" i="3" l="1"/>
  <c r="K13" i="3" l="1"/>
  <c r="K14" i="3"/>
  <c r="K15" i="3"/>
  <c r="K16" i="3"/>
  <c r="K17" i="3"/>
  <c r="K18" i="3"/>
  <c r="K19" i="3"/>
  <c r="K20" i="3"/>
  <c r="K21" i="3"/>
  <c r="K22" i="3" l="1"/>
  <c r="J13" i="3"/>
  <c r="J20" i="3"/>
  <c r="J17" i="3"/>
  <c r="J16" i="3"/>
  <c r="J14" i="3"/>
  <c r="J21" i="3"/>
  <c r="J19" i="3"/>
  <c r="J18" i="3"/>
  <c r="J15" i="3"/>
  <c r="C22" i="3" l="1"/>
  <c r="D22" i="3"/>
  <c r="E22" i="3"/>
  <c r="F22" i="3"/>
  <c r="G22" i="3"/>
  <c r="B22" i="3"/>
  <c r="H22" i="3" l="1"/>
  <c r="J22" i="3"/>
  <c r="B23" i="3"/>
  <c r="B24" i="3" l="1"/>
</calcChain>
</file>

<file path=xl/sharedStrings.xml><?xml version="1.0" encoding="utf-8"?>
<sst xmlns="http://schemas.openxmlformats.org/spreadsheetml/2006/main" count="24" uniqueCount="24">
  <si>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</si>
  <si>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</si>
  <si>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</si>
  <si>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</si>
  <si>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</si>
  <si>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</si>
  <si>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</si>
  <si>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</si>
  <si>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</si>
  <si>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</si>
  <si>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</si>
  <si>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</si>
  <si>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</si>
  <si>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</si>
  <si>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</si>
  <si>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</si>
  <si>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</si>
  <si>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</si>
  <si>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</si>
  <si>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</si>
  <si>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2022 и 2023 годов</t>
  </si>
  <si>
    <t>Приложение  21 к решению</t>
  </si>
  <si>
    <t>Думы района</t>
  </si>
  <si>
    <t xml:space="preserve">от 26.11.2020 № 559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</si>
</sst>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6" fillId="0" borderId="0" xfId="4" applyFont="1" applyFill="1" applyAlignment="1"/>
    <xf numFmtId="0" fontId="13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zoomScale="85" workbookViewId="0">
      <selection activeCell="G17" sqref="G17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ht="18.75" x14ac:dyDescent="0.3">
      <c r="I1" s="3"/>
      <c r="J1" s="26"/>
      <c r="K1" s="31" t="s">
        <v>21</v>
      </c>
      <c r="L1" s="3"/>
    </row>
    <row r="2" spans="1:12" ht="18.75" x14ac:dyDescent="0.3">
      <c r="I2" s="3"/>
      <c r="J2" s="26"/>
      <c r="K2" s="31" t="s">
        <v>22</v>
      </c>
      <c r="L2" s="3"/>
    </row>
    <row r="3" spans="1:12" ht="18.75" x14ac:dyDescent="0.3">
      <c r="I3" s="3"/>
      <c r="J3" s="26"/>
      <c r="K3" s="31" t="s">
        <v>23</v>
      </c>
      <c r="L3" s="30"/>
    </row>
    <row r="5" spans="1:12" ht="18.75" customHeight="1" x14ac:dyDescent="0.25">
      <c r="A5" s="6"/>
      <c r="B5" s="6"/>
      <c r="C5" s="6"/>
      <c r="D5" s="6"/>
      <c r="E5" s="6"/>
      <c r="F5" s="6"/>
      <c r="G5" s="6"/>
      <c r="H5" s="6"/>
      <c r="I5" s="6"/>
    </row>
    <row r="6" spans="1:12" ht="18.75" x14ac:dyDescent="0.25">
      <c r="A6" s="32" t="s">
        <v>20</v>
      </c>
      <c r="B6" s="32"/>
      <c r="C6" s="32"/>
      <c r="D6" s="32"/>
      <c r="E6" s="32"/>
      <c r="F6" s="32"/>
      <c r="G6" s="32"/>
      <c r="H6" s="32"/>
      <c r="I6" s="32"/>
      <c r="J6" s="33"/>
    </row>
    <row r="7" spans="1:12" ht="18.75" customHeight="1" x14ac:dyDescent="0.25">
      <c r="A7" s="7"/>
      <c r="B7" s="7"/>
      <c r="C7" s="7"/>
      <c r="D7" s="7"/>
      <c r="E7" s="7"/>
      <c r="F7" s="9"/>
      <c r="G7" s="9"/>
      <c r="H7" s="9"/>
      <c r="I7" s="9"/>
      <c r="J7" s="3"/>
    </row>
    <row r="8" spans="1:12" s="10" customFormat="1" ht="30.75" customHeight="1" x14ac:dyDescent="0.25">
      <c r="A8" s="35" t="s">
        <v>19</v>
      </c>
      <c r="B8" s="35" t="s">
        <v>12</v>
      </c>
      <c r="C8" s="36"/>
      <c r="D8" s="38" t="s">
        <v>13</v>
      </c>
      <c r="E8" s="36"/>
      <c r="F8" s="38" t="s">
        <v>14</v>
      </c>
      <c r="G8" s="39"/>
      <c r="H8" s="37" t="s">
        <v>15</v>
      </c>
      <c r="I8" s="39"/>
      <c r="J8" s="35" t="s">
        <v>16</v>
      </c>
      <c r="K8" s="40"/>
    </row>
    <row r="9" spans="1:12" s="10" customFormat="1" ht="13.5" customHeight="1" x14ac:dyDescent="0.25">
      <c r="A9" s="35"/>
      <c r="B9" s="37"/>
      <c r="C9" s="36"/>
      <c r="D9" s="36"/>
      <c r="E9" s="36"/>
      <c r="F9" s="39"/>
      <c r="G9" s="39"/>
      <c r="H9" s="39"/>
      <c r="I9" s="39"/>
      <c r="J9" s="35"/>
      <c r="K9" s="40"/>
    </row>
    <row r="10" spans="1:12" s="10" customFormat="1" ht="15.75" customHeight="1" x14ac:dyDescent="0.25">
      <c r="A10" s="35"/>
      <c r="B10" s="37"/>
      <c r="C10" s="36"/>
      <c r="D10" s="36"/>
      <c r="E10" s="36"/>
      <c r="F10" s="39"/>
      <c r="G10" s="39"/>
      <c r="H10" s="39"/>
      <c r="I10" s="39"/>
      <c r="J10" s="35"/>
      <c r="K10" s="40"/>
    </row>
    <row r="11" spans="1:12" s="11" customFormat="1" ht="27.75" customHeight="1" x14ac:dyDescent="0.25">
      <c r="A11" s="35"/>
      <c r="B11" s="37"/>
      <c r="C11" s="36"/>
      <c r="D11" s="36"/>
      <c r="E11" s="36"/>
      <c r="F11" s="39"/>
      <c r="G11" s="39"/>
      <c r="H11" s="39"/>
      <c r="I11" s="39"/>
      <c r="J11" s="35"/>
      <c r="K11" s="40"/>
    </row>
    <row r="12" spans="1:12" s="11" customFormat="1" ht="27.75" customHeight="1" x14ac:dyDescent="0.25">
      <c r="A12" s="25"/>
      <c r="B12" s="18">
        <v>2022</v>
      </c>
      <c r="C12" s="18">
        <v>2023</v>
      </c>
      <c r="D12" s="28">
        <v>2022</v>
      </c>
      <c r="E12" s="28">
        <v>2023</v>
      </c>
      <c r="F12" s="29">
        <v>2022</v>
      </c>
      <c r="G12" s="29">
        <v>2023</v>
      </c>
      <c r="H12" s="29">
        <v>2022</v>
      </c>
      <c r="I12" s="29">
        <v>2023</v>
      </c>
      <c r="J12" s="28">
        <v>2022</v>
      </c>
      <c r="K12" s="28">
        <v>2023</v>
      </c>
    </row>
    <row r="13" spans="1:12" ht="24" customHeight="1" x14ac:dyDescent="0.3">
      <c r="A13" s="19" t="s">
        <v>0</v>
      </c>
      <c r="B13" s="20">
        <v>86795.808000000005</v>
      </c>
      <c r="C13" s="20">
        <v>86662.475000000006</v>
      </c>
      <c r="D13" s="20">
        <v>1413</v>
      </c>
      <c r="E13" s="21">
        <v>1457.1000000000001</v>
      </c>
      <c r="F13" s="21">
        <f>52.03+4450</f>
        <v>4502.03</v>
      </c>
      <c r="G13" s="22">
        <v>57.53</v>
      </c>
      <c r="H13" s="22">
        <v>6902.107</v>
      </c>
      <c r="I13" s="20">
        <v>7182.03</v>
      </c>
      <c r="J13" s="23">
        <f>B13+D13+F13+H13</f>
        <v>99612.945000000007</v>
      </c>
      <c r="K13" s="23">
        <f>C13+E13+G13+I13</f>
        <v>95359.135000000009</v>
      </c>
    </row>
    <row r="14" spans="1:12" ht="37.5" x14ac:dyDescent="0.3">
      <c r="A14" s="19" t="s">
        <v>1</v>
      </c>
      <c r="B14" s="20">
        <v>58918.794000000002</v>
      </c>
      <c r="C14" s="20">
        <v>58991.319000000003</v>
      </c>
      <c r="D14" s="20">
        <v>652.9</v>
      </c>
      <c r="E14" s="21">
        <v>667.7</v>
      </c>
      <c r="F14" s="21">
        <v>60.21</v>
      </c>
      <c r="G14" s="22">
        <v>60.11</v>
      </c>
      <c r="H14" s="22">
        <v>84243.883000000002</v>
      </c>
      <c r="I14" s="20">
        <v>92643.5</v>
      </c>
      <c r="J14" s="23">
        <f t="shared" ref="J14:J21" si="0">B14+D14+F14+H14</f>
        <v>143875.78700000001</v>
      </c>
      <c r="K14" s="23">
        <f t="shared" ref="K14:K21" si="1">C14+E14+G14+I14</f>
        <v>152362.62900000002</v>
      </c>
    </row>
    <row r="15" spans="1:12" ht="18.75" x14ac:dyDescent="0.3">
      <c r="A15" s="19" t="s">
        <v>2</v>
      </c>
      <c r="B15" s="20">
        <v>6923.3649999999989</v>
      </c>
      <c r="C15" s="20">
        <v>6944.1729999999998</v>
      </c>
      <c r="D15" s="20">
        <v>262.8</v>
      </c>
      <c r="E15" s="21">
        <v>277.60000000000002</v>
      </c>
      <c r="F15" s="21">
        <v>7.5</v>
      </c>
      <c r="G15" s="22">
        <v>7.5</v>
      </c>
      <c r="H15" s="22">
        <v>33659.56</v>
      </c>
      <c r="I15" s="20">
        <v>34683.762000000002</v>
      </c>
      <c r="J15" s="23">
        <f t="shared" si="0"/>
        <v>40853.224999999999</v>
      </c>
      <c r="K15" s="23">
        <f t="shared" si="1"/>
        <v>41913.035000000003</v>
      </c>
    </row>
    <row r="16" spans="1:12" ht="18.75" x14ac:dyDescent="0.3">
      <c r="A16" s="19" t="s">
        <v>3</v>
      </c>
      <c r="B16" s="20">
        <v>5589.7639999999992</v>
      </c>
      <c r="C16" s="20">
        <v>5601.2779999999993</v>
      </c>
      <c r="D16" s="20">
        <v>251.9</v>
      </c>
      <c r="E16" s="21">
        <v>266.7</v>
      </c>
      <c r="F16" s="21">
        <v>15</v>
      </c>
      <c r="G16" s="22">
        <v>15</v>
      </c>
      <c r="H16" s="22">
        <v>37205.699999999997</v>
      </c>
      <c r="I16" s="20">
        <v>31752.995000000003</v>
      </c>
      <c r="J16" s="23">
        <f t="shared" si="0"/>
        <v>43062.363999999994</v>
      </c>
      <c r="K16" s="23">
        <f t="shared" si="1"/>
        <v>37635.972999999998</v>
      </c>
    </row>
    <row r="17" spans="1:11" ht="18.75" x14ac:dyDescent="0.3">
      <c r="A17" s="19" t="s">
        <v>4</v>
      </c>
      <c r="B17" s="20">
        <v>5331.8190000000004</v>
      </c>
      <c r="C17" s="20">
        <v>5338.0750000000007</v>
      </c>
      <c r="D17" s="20">
        <v>258</v>
      </c>
      <c r="E17" s="21">
        <v>272.8</v>
      </c>
      <c r="F17" s="21">
        <v>13.58</v>
      </c>
      <c r="G17" s="22">
        <v>13.58</v>
      </c>
      <c r="H17" s="22">
        <v>34557</v>
      </c>
      <c r="I17" s="20">
        <v>32424.532999999999</v>
      </c>
      <c r="J17" s="23">
        <f t="shared" si="0"/>
        <v>40160.398999999998</v>
      </c>
      <c r="K17" s="23">
        <f t="shared" si="1"/>
        <v>38048.987999999998</v>
      </c>
    </row>
    <row r="18" spans="1:11" ht="37.5" x14ac:dyDescent="0.3">
      <c r="A18" s="19" t="s">
        <v>5</v>
      </c>
      <c r="B18" s="20">
        <v>1297.8399999999999</v>
      </c>
      <c r="C18" s="20">
        <v>1297.8399999999999</v>
      </c>
      <c r="D18" s="20">
        <v>248.4</v>
      </c>
      <c r="E18" s="21">
        <v>263.09999999999997</v>
      </c>
      <c r="F18" s="20">
        <v>13.58</v>
      </c>
      <c r="G18" s="21">
        <v>13.58</v>
      </c>
      <c r="H18" s="22">
        <v>38191.453999999998</v>
      </c>
      <c r="I18" s="20">
        <v>36001.114000000001</v>
      </c>
      <c r="J18" s="23">
        <f t="shared" si="0"/>
        <v>39751.273999999998</v>
      </c>
      <c r="K18" s="23">
        <f t="shared" si="1"/>
        <v>37575.633999999998</v>
      </c>
    </row>
    <row r="19" spans="1:11" ht="18.75" x14ac:dyDescent="0.3">
      <c r="A19" s="19" t="s">
        <v>6</v>
      </c>
      <c r="B19" s="20">
        <v>13615.107999999998</v>
      </c>
      <c r="C19" s="20">
        <v>13627.338000000002</v>
      </c>
      <c r="D19" s="20">
        <v>493.29999999999995</v>
      </c>
      <c r="E19" s="21">
        <v>508.09999999999997</v>
      </c>
      <c r="F19" s="21">
        <v>24.45</v>
      </c>
      <c r="G19" s="22">
        <v>24.45</v>
      </c>
      <c r="H19" s="22">
        <v>73567.748999999996</v>
      </c>
      <c r="I19" s="20">
        <v>75065.029839999988</v>
      </c>
      <c r="J19" s="23">
        <f t="shared" si="0"/>
        <v>87700.606999999989</v>
      </c>
      <c r="K19" s="23">
        <f t="shared" si="1"/>
        <v>89224.917839999995</v>
      </c>
    </row>
    <row r="20" spans="1:11" ht="18.75" x14ac:dyDescent="0.3">
      <c r="A20" s="19" t="s">
        <v>7</v>
      </c>
      <c r="B20" s="20">
        <v>10164.522000000001</v>
      </c>
      <c r="C20" s="20">
        <v>10174.521999999999</v>
      </c>
      <c r="D20" s="20">
        <v>473.7</v>
      </c>
      <c r="E20" s="21">
        <v>488.5</v>
      </c>
      <c r="F20" s="21">
        <v>24.45</v>
      </c>
      <c r="G20" s="22">
        <v>24.45</v>
      </c>
      <c r="H20" s="22">
        <v>103240.20600000001</v>
      </c>
      <c r="I20" s="20">
        <v>95078.063000000009</v>
      </c>
      <c r="J20" s="23">
        <f t="shared" si="0"/>
        <v>113902.87800000001</v>
      </c>
      <c r="K20" s="23">
        <f t="shared" si="1"/>
        <v>105765.535</v>
      </c>
    </row>
    <row r="21" spans="1:11" ht="16.5" customHeight="1" x14ac:dyDescent="0.3">
      <c r="A21" s="19" t="s">
        <v>18</v>
      </c>
      <c r="B21" s="20">
        <v>0</v>
      </c>
      <c r="C21" s="20">
        <v>0</v>
      </c>
      <c r="D21" s="20"/>
      <c r="E21" s="21"/>
      <c r="F21" s="21">
        <v>11236.2</v>
      </c>
      <c r="G21" s="22">
        <v>10890.64</v>
      </c>
      <c r="H21" s="22">
        <v>3000</v>
      </c>
      <c r="I21" s="20">
        <v>3000</v>
      </c>
      <c r="J21" s="23">
        <f t="shared" si="0"/>
        <v>14236.2</v>
      </c>
      <c r="K21" s="23">
        <f t="shared" si="1"/>
        <v>13890.64</v>
      </c>
    </row>
    <row r="22" spans="1:11" s="5" customFormat="1" ht="17.25" customHeight="1" x14ac:dyDescent="0.3">
      <c r="A22" s="27" t="s">
        <v>17</v>
      </c>
      <c r="B22" s="24">
        <f>SUM(B13:B21)</f>
        <v>188637.02</v>
      </c>
      <c r="C22" s="24">
        <f t="shared" ref="C22:J22" si="2">SUM(C13:C21)</f>
        <v>188637.02</v>
      </c>
      <c r="D22" s="24">
        <f t="shared" si="2"/>
        <v>4054</v>
      </c>
      <c r="E22" s="24">
        <f t="shared" si="2"/>
        <v>4201.6000000000004</v>
      </c>
      <c r="F22" s="24">
        <f t="shared" si="2"/>
        <v>15897</v>
      </c>
      <c r="G22" s="24">
        <f t="shared" si="2"/>
        <v>11106.84</v>
      </c>
      <c r="H22" s="24">
        <f t="shared" si="2"/>
        <v>414567.65899999999</v>
      </c>
      <c r="I22" s="24">
        <f>SUM(I13:I21)</f>
        <v>407831.02684000001</v>
      </c>
      <c r="J22" s="24">
        <f t="shared" si="2"/>
        <v>623155.67899999989</v>
      </c>
      <c r="K22" s="24">
        <f>SUM(K13:K21)</f>
        <v>611776.48684000003</v>
      </c>
    </row>
    <row r="23" spans="1:11" ht="20.25" hidden="1" customHeight="1" x14ac:dyDescent="0.25">
      <c r="A23" s="13" t="s">
        <v>8</v>
      </c>
      <c r="B23" s="12" t="e">
        <f>#REF!+#REF!</f>
        <v>#REF!</v>
      </c>
      <c r="C23" s="12"/>
      <c r="D23" s="12"/>
      <c r="E23" s="12"/>
      <c r="F23" s="17"/>
      <c r="G23" s="17"/>
      <c r="H23" s="17"/>
      <c r="I23" s="17"/>
      <c r="J23" s="4"/>
    </row>
    <row r="24" spans="1:11" s="8" customFormat="1" ht="35.25" hidden="1" customHeight="1" x14ac:dyDescent="0.25">
      <c r="A24" s="14" t="s">
        <v>9</v>
      </c>
      <c r="B24" s="16" t="e">
        <f>B23</f>
        <v>#REF!</v>
      </c>
      <c r="C24" s="16"/>
      <c r="D24" s="16"/>
      <c r="E24" s="16"/>
      <c r="F24" s="15"/>
      <c r="G24" s="15"/>
      <c r="H24" s="15"/>
      <c r="I24" s="15"/>
    </row>
    <row r="25" spans="1:11" hidden="1" x14ac:dyDescent="0.25"/>
    <row r="26" spans="1:11" s="3" customFormat="1" ht="63" hidden="1" customHeight="1" x14ac:dyDescent="0.25">
      <c r="A26" s="34" t="s">
        <v>10</v>
      </c>
      <c r="B26" s="34"/>
      <c r="C26" s="34"/>
      <c r="D26" s="34"/>
      <c r="E26" s="34"/>
      <c r="F26" s="34"/>
      <c r="G26" s="34"/>
      <c r="H26" s="34"/>
      <c r="I26" s="34"/>
    </row>
    <row r="27" spans="1:11" s="3" customFormat="1" hidden="1" x14ac:dyDescent="0.25">
      <c r="A27" s="2" t="s">
        <v>11</v>
      </c>
    </row>
    <row r="28" spans="1:11" x14ac:dyDescent="0.25">
      <c r="F28" s="3"/>
      <c r="G28" s="3"/>
      <c r="H28" s="3"/>
      <c r="I28" s="3"/>
    </row>
    <row r="29" spans="1:11" x14ac:dyDescent="0.25">
      <c r="F29" s="3"/>
      <c r="G29" s="3"/>
      <c r="H29" s="3"/>
      <c r="I29" s="3"/>
    </row>
    <row r="30" spans="1:11" x14ac:dyDescent="0.25">
      <c r="F30" s="3"/>
      <c r="G30" s="3"/>
      <c r="H30" s="3"/>
      <c r="I30" s="3"/>
    </row>
    <row r="31" spans="1:11" x14ac:dyDescent="0.25">
      <c r="F31" s="3"/>
      <c r="G31" s="3"/>
      <c r="H31" s="3"/>
      <c r="I31" s="3"/>
    </row>
    <row r="32" spans="1:11" x14ac:dyDescent="0.25">
      <c r="B32" s="4"/>
      <c r="C32" s="4"/>
      <c r="D32" s="4"/>
      <c r="E32" s="4"/>
      <c r="F32" s="3"/>
      <c r="G32" s="3"/>
      <c r="H32" s="3"/>
      <c r="I32" s="3"/>
    </row>
    <row r="33" spans="6:9" x14ac:dyDescent="0.25">
      <c r="F33" s="3"/>
      <c r="G33" s="3"/>
      <c r="H33" s="3"/>
      <c r="I33" s="3"/>
    </row>
    <row r="34" spans="6:9" x14ac:dyDescent="0.25">
      <c r="F34" s="3"/>
      <c r="G34" s="3"/>
      <c r="H34" s="3"/>
      <c r="I34" s="3"/>
    </row>
    <row r="35" spans="6:9" x14ac:dyDescent="0.25">
      <c r="F35" s="3"/>
      <c r="G35" s="3"/>
      <c r="H35" s="3"/>
      <c r="I35" s="3"/>
    </row>
    <row r="36" spans="6:9" x14ac:dyDescent="0.25">
      <c r="F36" s="3"/>
      <c r="G36" s="3"/>
      <c r="H36" s="3"/>
      <c r="I36" s="3"/>
    </row>
    <row r="37" spans="6:9" x14ac:dyDescent="0.25">
      <c r="F37" s="3"/>
      <c r="G37" s="3"/>
      <c r="H37" s="3"/>
      <c r="I37" s="3"/>
    </row>
    <row r="38" spans="6:9" x14ac:dyDescent="0.25">
      <c r="F38" s="3"/>
      <c r="G38" s="3"/>
      <c r="H38" s="3"/>
      <c r="I38" s="3"/>
    </row>
    <row r="39" spans="6:9" x14ac:dyDescent="0.25">
      <c r="F39" s="3"/>
      <c r="G39" s="3"/>
      <c r="H39" s="3"/>
      <c r="I39" s="3"/>
    </row>
    <row r="40" spans="6:9" x14ac:dyDescent="0.25">
      <c r="F40" s="3"/>
      <c r="G40" s="3"/>
      <c r="H40" s="3"/>
      <c r="I40" s="3"/>
    </row>
    <row r="41" spans="6:9" x14ac:dyDescent="0.25">
      <c r="F41" s="3"/>
      <c r="G41" s="3"/>
      <c r="H41" s="3"/>
      <c r="I41" s="3"/>
    </row>
    <row r="42" spans="6:9" x14ac:dyDescent="0.25">
      <c r="F42" s="3"/>
      <c r="G42" s="3"/>
      <c r="H42" s="3"/>
      <c r="I42" s="3"/>
    </row>
  </sheetData>
  <mergeCells count="8">
    <mergeCell ref="A6:J6"/>
    <mergeCell ref="A26:I26"/>
    <mergeCell ref="A8:A11"/>
    <mergeCell ref="B8:C11"/>
    <mergeCell ref="D8:E11"/>
    <mergeCell ref="F8:G11"/>
    <mergeCell ref="H8:I11"/>
    <mergeCell ref="J8:K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71" firstPageNumber="230" orientation="landscape" r:id="rId1"/>
  <headerFooter alignWithMargins="0"/>
  <ignoredErrors>
    <ignoredError sqref="I2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2021-05-21T12:19:36Z</cp:lastPrinted>
  <dcterms:created xsi:type="dcterms:W3CDTF">1996-10-08T23:32:33Z</dcterms:created>
  <dcterms:modified xsi:type="dcterms:W3CDTF">2021-06-01T10:09:13Z</dcterms:modified>
</cp:coreProperties>
</file>